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4-25 Budget\"/>
    </mc:Choice>
  </mc:AlternateContent>
  <xr:revisionPtr revIDLastSave="0" documentId="13_ncr:1_{3DC53FD5-D99B-4772-9E9A-4077022C8A2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3" sheetId="5" r:id="rId1"/>
  </sheets>
  <definedNames>
    <definedName name="_xlnm.Print_Area" localSheetId="0">Sheet3!$A$1:$I$65</definedName>
    <definedName name="_xlnm.Print_Area">#REF!</definedName>
    <definedName name="_xlnm.Print_Titles" localSheetId="0">Sheet3!$1:$7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5" i="5" l="1"/>
</calcChain>
</file>

<file path=xl/sharedStrings.xml><?xml version="1.0" encoding="utf-8"?>
<sst xmlns="http://schemas.openxmlformats.org/spreadsheetml/2006/main" count="302" uniqueCount="190">
  <si>
    <t>6/30</t>
  </si>
  <si>
    <t>Board of Regents</t>
  </si>
  <si>
    <t>Institution:</t>
  </si>
  <si>
    <t>Form BOR-12</t>
  </si>
  <si>
    <t>Automobiles and Trucks</t>
  </si>
  <si>
    <t>Year</t>
  </si>
  <si>
    <t>Make</t>
  </si>
  <si>
    <t>Model</t>
  </si>
  <si>
    <t>Serial #</t>
  </si>
  <si>
    <t>License</t>
  </si>
  <si>
    <t>Acquisiton</t>
  </si>
  <si>
    <t>Date</t>
  </si>
  <si>
    <t>Accum.</t>
  </si>
  <si>
    <t>Mileage</t>
  </si>
  <si>
    <t>Per YR</t>
  </si>
  <si>
    <t>Actual</t>
  </si>
  <si>
    <t>Department</t>
  </si>
  <si>
    <t>GMC</t>
  </si>
  <si>
    <t>TRUCK</t>
  </si>
  <si>
    <t>1GTDC14Z1RZ526749</t>
  </si>
  <si>
    <t>P178122</t>
  </si>
  <si>
    <t>REC COMPLEX</t>
  </si>
  <si>
    <t>CANYON</t>
  </si>
  <si>
    <t>1GTCS146268316716</t>
  </si>
  <si>
    <t>P191052</t>
  </si>
  <si>
    <t>PHYSICAL PLANT</t>
  </si>
  <si>
    <t>FORD</t>
  </si>
  <si>
    <t>TAURUS</t>
  </si>
  <si>
    <t>1FAFP432X3A247482</t>
  </si>
  <si>
    <t>P178120</t>
  </si>
  <si>
    <t>CHEVROLET</t>
  </si>
  <si>
    <t>1GTCS146X68318181</t>
  </si>
  <si>
    <t>P191051</t>
  </si>
  <si>
    <t>PICK-UP</t>
  </si>
  <si>
    <t>1FTRF17W63NB32581</t>
  </si>
  <si>
    <t>P177907</t>
  </si>
  <si>
    <t>UTILITIES</t>
  </si>
  <si>
    <t>F-150</t>
  </si>
  <si>
    <t>2FTRF17203CA94610</t>
  </si>
  <si>
    <t>P178119</t>
  </si>
  <si>
    <t>BUILDING MAINTENANCE</t>
  </si>
  <si>
    <t>TRUCK 1/2 TON</t>
  </si>
  <si>
    <t>2FTRF17243CA94609</t>
  </si>
  <si>
    <t>P178116</t>
  </si>
  <si>
    <t>DODGE</t>
  </si>
  <si>
    <t>RAM 250</t>
  </si>
  <si>
    <t>3D7KR26D97G813126</t>
  </si>
  <si>
    <t>P202354</t>
  </si>
  <si>
    <t>2FTRF17223CA94611</t>
  </si>
  <si>
    <t>P178117</t>
  </si>
  <si>
    <t>1FTRF17242NB43705</t>
  </si>
  <si>
    <t>P190337</t>
  </si>
  <si>
    <t>RAM 2500</t>
  </si>
  <si>
    <t>3D7KR26D27G779336</t>
  </si>
  <si>
    <t>P202313</t>
  </si>
  <si>
    <t>GROUNDS</t>
  </si>
  <si>
    <t>3C6TR4CT7DG578248</t>
  </si>
  <si>
    <t>PP231428</t>
  </si>
  <si>
    <t>ROWING TEAM</t>
  </si>
  <si>
    <t>AVENGER</t>
  </si>
  <si>
    <t>1C3CDZABXCN290894</t>
  </si>
  <si>
    <t>PP226160</t>
  </si>
  <si>
    <t>RECRUITING</t>
  </si>
  <si>
    <t>1C3CDZAB1CN290895</t>
  </si>
  <si>
    <t>PP226161</t>
  </si>
  <si>
    <t>1C3CDZAB6CN329948</t>
  </si>
  <si>
    <t>PP226159</t>
  </si>
  <si>
    <t>CARAVAN</t>
  </si>
  <si>
    <t>GRAND CARAVAN</t>
  </si>
  <si>
    <t>2D8HN44E19R623665</t>
  </si>
  <si>
    <t>PP211646</t>
  </si>
  <si>
    <t>MOTOR POOL</t>
  </si>
  <si>
    <t>FORD/ELDORADO</t>
  </si>
  <si>
    <t>F350/AERO TECH</t>
  </si>
  <si>
    <t>1FDEE3FS7ADA05669</t>
  </si>
  <si>
    <t>PP219835</t>
  </si>
  <si>
    <t>UPLANDER</t>
  </si>
  <si>
    <t>1GNDV23W68D205252</t>
  </si>
  <si>
    <t>PP210685</t>
  </si>
  <si>
    <t>FOCUS</t>
  </si>
  <si>
    <t>1FAHP35N99W240505</t>
  </si>
  <si>
    <t>PP219803</t>
  </si>
  <si>
    <t>POST OFFICE</t>
  </si>
  <si>
    <t>RAM 1500</t>
  </si>
  <si>
    <t>UNIVERSITY POLICE</t>
  </si>
  <si>
    <t>3500 WAGON</t>
  </si>
  <si>
    <t>2B6WB35Y6XK578349</t>
  </si>
  <si>
    <t>P158248</t>
  </si>
  <si>
    <t>BIOLOGICAL SCIENCE</t>
  </si>
  <si>
    <t>FUSION</t>
  </si>
  <si>
    <t>3FAHPOGA7BR337691</t>
  </si>
  <si>
    <t>P217616</t>
  </si>
  <si>
    <t>DRIVER'S EDUCATION</t>
  </si>
  <si>
    <t>EXPLORER</t>
  </si>
  <si>
    <t>1FMHK7B88BGA69856</t>
  </si>
  <si>
    <t>P217617</t>
  </si>
  <si>
    <t>CONTINUING EDUCATION</t>
  </si>
  <si>
    <t>DAKOTA</t>
  </si>
  <si>
    <t>1D7HE28K87S175381</t>
  </si>
  <si>
    <t>P191089</t>
  </si>
  <si>
    <t>1GTCS1466368316692</t>
  </si>
  <si>
    <t>P183250</t>
  </si>
  <si>
    <t>1D7HA18N48S578307</t>
  </si>
  <si>
    <t>P209964</t>
  </si>
  <si>
    <t>F350</t>
  </si>
  <si>
    <t>1FTWF32528ED50893</t>
  </si>
  <si>
    <t>P205863</t>
  </si>
  <si>
    <t>C1500</t>
  </si>
  <si>
    <t>1GCEC14X24Z301395</t>
  </si>
  <si>
    <t>PP226162</t>
  </si>
  <si>
    <t>1FTWF30578ED50892</t>
  </si>
  <si>
    <t>P205864</t>
  </si>
  <si>
    <t>PLANT SERVICES</t>
  </si>
  <si>
    <t>1D7HU16N58J224991</t>
  </si>
  <si>
    <t>P210681</t>
  </si>
  <si>
    <t>F150</t>
  </si>
  <si>
    <t>1FTRF12208KE24000</t>
  </si>
  <si>
    <t>P210682</t>
  </si>
  <si>
    <t>CHEVY</t>
  </si>
  <si>
    <t>1GCEK19Z82Z335075</t>
  </si>
  <si>
    <t>P209963</t>
  </si>
  <si>
    <t>EQUIPMENT REPAIR</t>
  </si>
  <si>
    <t>2FTPF17L11CA68949</t>
  </si>
  <si>
    <t>P209957</t>
  </si>
  <si>
    <t>1FTRF17W14CA74497</t>
  </si>
  <si>
    <t>P209962</t>
  </si>
  <si>
    <t>1B7HC16X61S722440</t>
  </si>
  <si>
    <t>P209961</t>
  </si>
  <si>
    <t>1B7HC16X91S264084</t>
  </si>
  <si>
    <t>P209960</t>
  </si>
  <si>
    <t>1GCEC19V83E272899</t>
  </si>
  <si>
    <t>P209959</t>
  </si>
  <si>
    <t>TELEPHONE</t>
  </si>
  <si>
    <t>1GCEC19V85E231613</t>
  </si>
  <si>
    <t>P209958</t>
  </si>
  <si>
    <t>1GCEC14V41E281085</t>
  </si>
  <si>
    <t>P209955</t>
  </si>
  <si>
    <t>AUTOMOTIVE SHOP</t>
  </si>
  <si>
    <t>NORTHWESTERN STATE UNIVERISTY</t>
  </si>
  <si>
    <t>XPL</t>
  </si>
  <si>
    <t>1FM5K8AR6GGC67569</t>
  </si>
  <si>
    <t>P242200</t>
  </si>
  <si>
    <t>P242256</t>
  </si>
  <si>
    <t>1FM5K8AR2GGC67570</t>
  </si>
  <si>
    <t>EXPEDITION</t>
  </si>
  <si>
    <t>1FMFU15589EB20102</t>
  </si>
  <si>
    <t>TRANSIT CONNECT</t>
  </si>
  <si>
    <t>NMOGS9E71H1293218</t>
  </si>
  <si>
    <t>NMOGS9E75H1293223</t>
  </si>
  <si>
    <t>DURANGO</t>
  </si>
  <si>
    <t>1C4RDHFG8HC878610</t>
  </si>
  <si>
    <t>CHARGER</t>
  </si>
  <si>
    <t>659ADO</t>
  </si>
  <si>
    <t>PP248617</t>
  </si>
  <si>
    <t>PP248616</t>
  </si>
  <si>
    <t>903BIK</t>
  </si>
  <si>
    <t>2C4RDGBG6JR143699</t>
  </si>
  <si>
    <t>PP258316</t>
  </si>
  <si>
    <t>2C4RDGBG8JR340390</t>
  </si>
  <si>
    <t>2C3CDXAG3KH588436</t>
  </si>
  <si>
    <t>PP261517</t>
  </si>
  <si>
    <t>PP25844</t>
  </si>
  <si>
    <t>PP261600</t>
  </si>
  <si>
    <t>RAM-1500</t>
  </si>
  <si>
    <t>1B7HF16Y7WS739092</t>
  </si>
  <si>
    <t>PP155576</t>
  </si>
  <si>
    <t>Schedule of Automobiles, Trucks, Boats, &amp; Airplanes</t>
  </si>
  <si>
    <t>2C3CDKKT6LH127745</t>
  </si>
  <si>
    <t>2C4RDGBGXLR202935</t>
  </si>
  <si>
    <t>3FA6POG72KK142416</t>
  </si>
  <si>
    <t>TOTAL</t>
  </si>
  <si>
    <t>Ram 1500</t>
  </si>
  <si>
    <t>1C6RR6KG5H5684044</t>
  </si>
  <si>
    <t>JOURNEY</t>
  </si>
  <si>
    <t>3C4PDCGB2KT852559</t>
  </si>
  <si>
    <t>PP266914</t>
  </si>
  <si>
    <t>PP279530</t>
  </si>
  <si>
    <t>PP279531</t>
  </si>
  <si>
    <t>2C3CDXAT9MH669392</t>
  </si>
  <si>
    <t>P282549</t>
  </si>
  <si>
    <t>2024-2025</t>
  </si>
  <si>
    <t>1C4SDJFT2PC688631</t>
  </si>
  <si>
    <t>PP277283</t>
  </si>
  <si>
    <t>1C4SDJFTOPC673755</t>
  </si>
  <si>
    <t>PP277284</t>
  </si>
  <si>
    <t>KENWORTH</t>
  </si>
  <si>
    <t>BOX TRUCK</t>
  </si>
  <si>
    <t>2NKHHM7XODM354517</t>
  </si>
  <si>
    <t>PP277278</t>
  </si>
  <si>
    <t>ATHLETICS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</si>
</sst>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Arial"/>
    </font>
    <font>
      <sz val="1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3" fontId="2" fillId="0" borderId="1" xfId="0" applyNumberFormat="1" applyFont="1" applyBorder="1"/>
    <xf numFmtId="3" fontId="3" fillId="0" borderId="1" xfId="0" applyNumberFormat="1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3" fontId="3" fillId="0" borderId="3" xfId="0" applyNumberFormat="1" applyFont="1" applyBorder="1"/>
    <xf numFmtId="0" fontId="0" fillId="0" borderId="4" xfId="0" applyBorder="1" applyAlignment="1">
      <alignment horizontal="left"/>
    </xf>
    <xf numFmtId="0" fontId="0" fillId="0" borderId="4" xfId="0" applyBorder="1"/>
    <xf numFmtId="14" fontId="0" fillId="0" borderId="4" xfId="0" applyNumberFormat="1" applyBorder="1" applyAlignment="1">
      <alignment horizontal="left"/>
    </xf>
    <xf numFmtId="0" fontId="4" fillId="0" borderId="4" xfId="0" applyFont="1" applyBorder="1"/>
    <xf numFmtId="0" fontId="0" fillId="0" borderId="5" xfId="0" applyBorder="1" applyAlignment="1">
      <alignment horizontal="left"/>
    </xf>
    <xf numFmtId="0" fontId="0" fillId="0" borderId="5" xfId="0" applyBorder="1"/>
    <xf numFmtId="14" fontId="0" fillId="0" borderId="5" xfId="0" applyNumberFormat="1" applyBorder="1" applyAlignment="1">
      <alignment horizontal="left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3" fillId="0" borderId="1" xfId="0" applyNumberFormat="1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/>
    <xf numFmtId="0" fontId="1" fillId="0" borderId="9" xfId="0" applyFont="1" applyBorder="1"/>
    <xf numFmtId="0" fontId="1" fillId="0" borderId="9" xfId="0" applyFont="1" applyBorder="1" applyAlignment="1">
      <alignment horizontal="left"/>
    </xf>
    <xf numFmtId="0" fontId="1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0" fillId="2" borderId="4" xfId="0" applyFill="1" applyBorder="1"/>
    <xf numFmtId="0" fontId="4" fillId="2" borderId="4" xfId="0" applyFont="1" applyFill="1" applyBorder="1"/>
    <xf numFmtId="0" fontId="0" fillId="2" borderId="4" xfId="0" applyFill="1" applyBorder="1" applyAlignment="1">
      <alignment horizontal="left"/>
    </xf>
    <xf numFmtId="0" fontId="0" fillId="2" borderId="13" xfId="0" applyFill="1" applyBorder="1"/>
    <xf numFmtId="0" fontId="4" fillId="2" borderId="13" xfId="0" applyFont="1" applyFill="1" applyBorder="1"/>
    <xf numFmtId="0" fontId="4" fillId="0" borderId="4" xfId="0" applyFont="1" applyBorder="1" applyAlignment="1">
      <alignment horizontal="left"/>
    </xf>
    <xf numFmtId="14" fontId="4" fillId="0" borderId="4" xfId="0" applyNumberFormat="1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3" fontId="2" fillId="0" borderId="9" xfId="0" applyNumberFormat="1" applyFont="1" applyBorder="1"/>
    <xf numFmtId="0" fontId="6" fillId="0" borderId="4" xfId="0" applyFont="1" applyBorder="1" applyAlignment="1">
      <alignment horizontal="left"/>
    </xf>
    <xf numFmtId="14" fontId="6" fillId="2" borderId="4" xfId="0" applyNumberFormat="1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14" fontId="4" fillId="2" borderId="4" xfId="0" applyNumberFormat="1" applyFont="1" applyFill="1" applyBorder="1" applyAlignment="1">
      <alignment horizontal="left"/>
    </xf>
    <xf numFmtId="37" fontId="0" fillId="0" borderId="3" xfId="0" applyNumberFormat="1" applyBorder="1" applyAlignment="1">
      <alignment horizontal="left"/>
    </xf>
    <xf numFmtId="37" fontId="3" fillId="0" borderId="3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1" fillId="0" borderId="9" xfId="0" applyNumberFormat="1" applyFont="1" applyBorder="1" applyAlignment="1">
      <alignment horizontal="right"/>
    </xf>
    <xf numFmtId="37" fontId="4" fillId="0" borderId="4" xfId="0" applyNumberFormat="1" applyFont="1" applyBorder="1" applyAlignment="1">
      <alignment horizontal="right"/>
    </xf>
    <xf numFmtId="37" fontId="6" fillId="2" borderId="4" xfId="0" applyNumberFormat="1" applyFont="1" applyFill="1" applyBorder="1" applyAlignment="1">
      <alignment horizontal="right"/>
    </xf>
    <xf numFmtId="37" fontId="0" fillId="2" borderId="4" xfId="0" applyNumberFormat="1" applyFill="1" applyBorder="1" applyAlignment="1">
      <alignment horizontal="right"/>
    </xf>
    <xf numFmtId="37" fontId="0" fillId="0" borderId="4" xfId="0" applyNumberFormat="1" applyBorder="1" applyAlignment="1">
      <alignment horizontal="right"/>
    </xf>
    <xf numFmtId="37" fontId="6" fillId="0" borderId="4" xfId="0" applyNumberFormat="1" applyFont="1" applyBorder="1" applyAlignment="1">
      <alignment horizontal="right"/>
    </xf>
    <xf numFmtId="37" fontId="0" fillId="0" borderId="5" xfId="0" applyNumberFormat="1" applyBorder="1" applyAlignment="1">
      <alignment horizontal="right"/>
    </xf>
    <xf numFmtId="37" fontId="1" fillId="0" borderId="4" xfId="0" applyNumberFormat="1" applyFont="1" applyBorder="1" applyAlignment="1">
      <alignment horizontal="right"/>
    </xf>
    <xf numFmtId="37" fontId="0" fillId="2" borderId="0" xfId="0" applyNumberFormat="1" applyFill="1" applyAlignment="1">
      <alignment horizontal="right"/>
    </xf>
    <xf numFmtId="37" fontId="0" fillId="0" borderId="0" xfId="0" applyNumberFormat="1" applyAlignment="1">
      <alignment horizontal="right"/>
    </xf>
    <xf numFmtId="37" fontId="2" fillId="0" borderId="11" xfId="0" applyNumberFormat="1" applyFont="1" applyBorder="1" applyAlignment="1">
      <alignment horizontal="center"/>
    </xf>
    <xf numFmtId="37" fontId="2" fillId="0" borderId="2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4" xfId="0" applyFont="1" applyBorder="1"/>
    <xf numFmtId="0" fontId="5" fillId="2" borderId="4" xfId="0" applyFont="1" applyFill="1" applyBorder="1"/>
    <xf numFmtId="37" fontId="5" fillId="2" borderId="4" xfId="0" applyNumberFormat="1" applyFont="1" applyFill="1" applyBorder="1" applyAlignment="1">
      <alignment horizontal="right"/>
    </xf>
    <xf numFmtId="0" fontId="0" fillId="2" borderId="13" xfId="0" applyFill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4" fillId="2" borderId="5" xfId="0" applyFont="1" applyFill="1" applyBorder="1"/>
    <xf numFmtId="0" fontId="4" fillId="2" borderId="5" xfId="0" applyFont="1" applyFill="1" applyBorder="1" applyAlignment="1">
      <alignment horizontal="left"/>
    </xf>
    <xf numFmtId="14" fontId="4" fillId="2" borderId="5" xfId="0" applyNumberFormat="1" applyFont="1" applyFill="1" applyBorder="1" applyAlignment="1">
      <alignment horizontal="left"/>
    </xf>
    <xf numFmtId="37" fontId="6" fillId="2" borderId="5" xfId="0" applyNumberFormat="1" applyFont="1" applyFill="1" applyBorder="1" applyAlignment="1">
      <alignment horizontal="right"/>
    </xf>
    <xf numFmtId="0" fontId="1" fillId="2" borderId="4" xfId="0" applyFont="1" applyFill="1" applyBorder="1"/>
    <xf numFmtId="0" fontId="1" fillId="2" borderId="4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"/>
  <sheetViews>
    <sheetView tabSelected="1" view="pageBreakPreview" zoomScaleNormal="100" zoomScaleSheetLayoutView="100" workbookViewId="0">
      <selection activeCell="O35" sqref="O35"/>
    </sheetView>
  </sheetViews>
  <sheetFormatPr defaultRowHeight="15" x14ac:dyDescent="0.2"/>
  <cols>
    <col min="2" max="2" width="18.21875" customWidth="1"/>
    <col min="3" max="3" width="19.5546875" customWidth="1"/>
    <col min="4" max="4" width="20.21875" customWidth="1"/>
    <col min="5" max="5" width="12.88671875" customWidth="1"/>
    <col min="6" max="6" width="15" customWidth="1"/>
    <col min="7" max="7" width="13.109375" style="55" customWidth="1"/>
    <col min="8" max="8" width="11.5546875" style="55" customWidth="1"/>
    <col min="9" max="9" width="24.5546875" customWidth="1"/>
  </cols>
  <sheetData>
    <row r="1" spans="1:9" ht="23.25" x14ac:dyDescent="0.35">
      <c r="A1" s="2" t="s">
        <v>1</v>
      </c>
      <c r="B1" s="3"/>
      <c r="C1" s="3"/>
      <c r="D1" s="3"/>
      <c r="E1" s="1"/>
      <c r="F1" s="16" t="s">
        <v>2</v>
      </c>
      <c r="G1" s="42" t="s">
        <v>138</v>
      </c>
      <c r="H1" s="43"/>
      <c r="I1" s="8"/>
    </row>
    <row r="2" spans="1:9" ht="23.25" x14ac:dyDescent="0.35">
      <c r="A2" s="2" t="s">
        <v>3</v>
      </c>
      <c r="B2" s="3"/>
      <c r="C2" s="3"/>
      <c r="D2" s="3"/>
      <c r="E2" s="3"/>
      <c r="F2" s="17"/>
      <c r="G2" s="44" t="s">
        <v>180</v>
      </c>
      <c r="H2" s="44"/>
      <c r="I2" s="3"/>
    </row>
    <row r="3" spans="1:9" ht="24" thickBot="1" x14ac:dyDescent="0.4">
      <c r="A3" s="4" t="s">
        <v>166</v>
      </c>
      <c r="B3" s="5"/>
      <c r="C3" s="5"/>
      <c r="D3" s="5"/>
      <c r="E3" s="5"/>
      <c r="F3" s="18"/>
      <c r="G3" s="45"/>
      <c r="H3" s="45"/>
      <c r="I3" s="5"/>
    </row>
    <row r="4" spans="1:9" ht="24" thickTop="1" x14ac:dyDescent="0.35">
      <c r="A4" s="37" t="s">
        <v>4</v>
      </c>
      <c r="B4" s="24"/>
      <c r="C4" s="24"/>
      <c r="D4" s="24"/>
      <c r="E4" s="24"/>
      <c r="F4" s="25"/>
      <c r="G4" s="46"/>
      <c r="H4" s="46"/>
      <c r="I4" s="26"/>
    </row>
    <row r="5" spans="1:9" ht="23.25" x14ac:dyDescent="0.35">
      <c r="A5" s="63"/>
      <c r="B5" s="27"/>
      <c r="C5" s="27"/>
      <c r="D5" s="27"/>
      <c r="E5" s="27"/>
      <c r="F5" s="58"/>
      <c r="G5" s="56" t="s">
        <v>12</v>
      </c>
      <c r="H5" s="56" t="s">
        <v>13</v>
      </c>
      <c r="I5" s="28"/>
    </row>
    <row r="6" spans="1:9" ht="23.25" x14ac:dyDescent="0.35">
      <c r="A6" s="64"/>
      <c r="B6" s="6"/>
      <c r="C6" s="6"/>
      <c r="D6" s="6"/>
      <c r="E6" s="6"/>
      <c r="F6" s="7" t="s">
        <v>10</v>
      </c>
      <c r="G6" s="57" t="s">
        <v>13</v>
      </c>
      <c r="H6" s="57" t="s">
        <v>14</v>
      </c>
      <c r="I6" s="20"/>
    </row>
    <row r="7" spans="1:9" ht="23.25" x14ac:dyDescent="0.35">
      <c r="A7" s="65" t="s">
        <v>5</v>
      </c>
      <c r="B7" s="7" t="s">
        <v>6</v>
      </c>
      <c r="C7" s="7" t="s">
        <v>7</v>
      </c>
      <c r="D7" s="7" t="s">
        <v>8</v>
      </c>
      <c r="E7" s="7" t="s">
        <v>9</v>
      </c>
      <c r="F7" s="7" t="s">
        <v>11</v>
      </c>
      <c r="G7" s="57" t="s">
        <v>0</v>
      </c>
      <c r="H7" s="57" t="s">
        <v>15</v>
      </c>
      <c r="I7" s="21" t="s">
        <v>16</v>
      </c>
    </row>
    <row r="8" spans="1:9" x14ac:dyDescent="0.2">
      <c r="A8" s="34">
        <v>1998</v>
      </c>
      <c r="B8" s="34" t="s">
        <v>44</v>
      </c>
      <c r="C8" s="34" t="s">
        <v>163</v>
      </c>
      <c r="D8" s="34" t="s">
        <v>164</v>
      </c>
      <c r="E8" s="34" t="s">
        <v>165</v>
      </c>
      <c r="F8" s="35">
        <v>35992</v>
      </c>
      <c r="G8" s="47">
        <v>82891</v>
      </c>
      <c r="H8" s="47">
        <v>0</v>
      </c>
      <c r="I8" s="36" t="s">
        <v>55</v>
      </c>
    </row>
    <row r="9" spans="1:9" x14ac:dyDescent="0.2">
      <c r="A9" s="9">
        <v>1994</v>
      </c>
      <c r="B9" s="10" t="s">
        <v>17</v>
      </c>
      <c r="C9" s="9" t="s">
        <v>18</v>
      </c>
      <c r="D9" s="10" t="s">
        <v>19</v>
      </c>
      <c r="E9" s="10" t="s">
        <v>20</v>
      </c>
      <c r="F9" s="11">
        <v>37837</v>
      </c>
      <c r="G9" s="10">
        <v>64092</v>
      </c>
      <c r="H9" s="49">
        <v>1345</v>
      </c>
      <c r="I9" s="29" t="s">
        <v>21</v>
      </c>
    </row>
    <row r="10" spans="1:9" x14ac:dyDescent="0.2">
      <c r="A10" s="9">
        <v>2006</v>
      </c>
      <c r="B10" s="10" t="s">
        <v>17</v>
      </c>
      <c r="C10" s="9" t="s">
        <v>22</v>
      </c>
      <c r="D10" s="10" t="s">
        <v>23</v>
      </c>
      <c r="E10" s="10" t="s">
        <v>24</v>
      </c>
      <c r="F10" s="11">
        <v>38884</v>
      </c>
      <c r="G10" s="10">
        <v>54743</v>
      </c>
      <c r="H10" s="10">
        <v>2723</v>
      </c>
      <c r="I10" s="10" t="s">
        <v>25</v>
      </c>
    </row>
    <row r="11" spans="1:9" x14ac:dyDescent="0.2">
      <c r="A11" s="9">
        <v>2003</v>
      </c>
      <c r="B11" s="10" t="s">
        <v>26</v>
      </c>
      <c r="C11" s="9" t="s">
        <v>27</v>
      </c>
      <c r="D11" s="10" t="s">
        <v>28</v>
      </c>
      <c r="E11" s="10" t="s">
        <v>29</v>
      </c>
      <c r="F11" s="11">
        <v>37769</v>
      </c>
      <c r="G11" s="10">
        <v>115712</v>
      </c>
      <c r="H11" s="50">
        <v>146</v>
      </c>
      <c r="I11" s="10" t="s">
        <v>25</v>
      </c>
    </row>
    <row r="12" spans="1:9" x14ac:dyDescent="0.2">
      <c r="A12" s="9">
        <v>2006</v>
      </c>
      <c r="B12" s="10" t="s">
        <v>17</v>
      </c>
      <c r="C12" s="9" t="s">
        <v>22</v>
      </c>
      <c r="D12" s="10" t="s">
        <v>31</v>
      </c>
      <c r="E12" s="10" t="s">
        <v>32</v>
      </c>
      <c r="F12" s="11">
        <v>38884</v>
      </c>
      <c r="G12" s="10">
        <v>63671</v>
      </c>
      <c r="H12" s="50">
        <v>3135</v>
      </c>
      <c r="I12" s="10" t="s">
        <v>25</v>
      </c>
    </row>
    <row r="13" spans="1:9" x14ac:dyDescent="0.2">
      <c r="A13" s="9">
        <v>2003</v>
      </c>
      <c r="B13" s="10" t="s">
        <v>26</v>
      </c>
      <c r="C13" s="9" t="s">
        <v>33</v>
      </c>
      <c r="D13" s="10" t="s">
        <v>34</v>
      </c>
      <c r="E13" s="10" t="s">
        <v>35</v>
      </c>
      <c r="F13" s="11">
        <v>37789</v>
      </c>
      <c r="G13" s="10">
        <v>54543</v>
      </c>
      <c r="H13" s="50">
        <v>0</v>
      </c>
      <c r="I13" s="10" t="s">
        <v>36</v>
      </c>
    </row>
    <row r="14" spans="1:9" x14ac:dyDescent="0.2">
      <c r="A14" s="9">
        <v>2003</v>
      </c>
      <c r="B14" s="10" t="s">
        <v>26</v>
      </c>
      <c r="C14" s="9" t="s">
        <v>18</v>
      </c>
      <c r="D14" s="10" t="s">
        <v>38</v>
      </c>
      <c r="E14" s="10" t="s">
        <v>39</v>
      </c>
      <c r="F14" s="11">
        <v>37776</v>
      </c>
      <c r="G14" s="10">
        <v>59643</v>
      </c>
      <c r="H14" s="50">
        <v>1070</v>
      </c>
      <c r="I14" s="10" t="s">
        <v>40</v>
      </c>
    </row>
    <row r="15" spans="1:9" x14ac:dyDescent="0.2">
      <c r="A15" s="9">
        <v>2003</v>
      </c>
      <c r="B15" s="10" t="s">
        <v>26</v>
      </c>
      <c r="C15" s="9" t="s">
        <v>41</v>
      </c>
      <c r="D15" s="10" t="s">
        <v>42</v>
      </c>
      <c r="E15" s="10" t="s">
        <v>43</v>
      </c>
      <c r="F15" s="11">
        <v>37776</v>
      </c>
      <c r="G15" s="10">
        <v>54187</v>
      </c>
      <c r="H15" s="50">
        <v>11558</v>
      </c>
      <c r="I15" s="10" t="s">
        <v>40</v>
      </c>
    </row>
    <row r="16" spans="1:9" x14ac:dyDescent="0.2">
      <c r="A16" s="9">
        <v>2007</v>
      </c>
      <c r="B16" s="10" t="s">
        <v>44</v>
      </c>
      <c r="C16" s="9" t="s">
        <v>45</v>
      </c>
      <c r="D16" s="10" t="s">
        <v>46</v>
      </c>
      <c r="E16" s="10" t="s">
        <v>47</v>
      </c>
      <c r="F16" s="11">
        <v>39240</v>
      </c>
      <c r="G16" s="10">
        <v>59244</v>
      </c>
      <c r="H16" s="50">
        <v>1351</v>
      </c>
      <c r="I16" s="10" t="s">
        <v>36</v>
      </c>
    </row>
    <row r="17" spans="1:9" x14ac:dyDescent="0.2">
      <c r="A17" s="9">
        <v>2003</v>
      </c>
      <c r="B17" s="10" t="s">
        <v>26</v>
      </c>
      <c r="C17" s="9" t="s">
        <v>41</v>
      </c>
      <c r="D17" s="10" t="s">
        <v>48</v>
      </c>
      <c r="E17" s="10" t="s">
        <v>49</v>
      </c>
      <c r="F17" s="11">
        <v>37776</v>
      </c>
      <c r="G17" s="10">
        <v>87738</v>
      </c>
      <c r="H17" s="50">
        <v>21</v>
      </c>
      <c r="I17" s="10" t="s">
        <v>36</v>
      </c>
    </row>
    <row r="18" spans="1:9" x14ac:dyDescent="0.2">
      <c r="A18" s="9">
        <v>2002</v>
      </c>
      <c r="B18" s="10" t="s">
        <v>26</v>
      </c>
      <c r="C18" s="9" t="s">
        <v>37</v>
      </c>
      <c r="D18" s="10" t="s">
        <v>50</v>
      </c>
      <c r="E18" s="10" t="s">
        <v>51</v>
      </c>
      <c r="F18" s="11">
        <v>38509</v>
      </c>
      <c r="G18" s="10">
        <v>122939</v>
      </c>
      <c r="H18" s="53">
        <v>2729</v>
      </c>
      <c r="I18" s="10" t="s">
        <v>36</v>
      </c>
    </row>
    <row r="19" spans="1:9" x14ac:dyDescent="0.2">
      <c r="A19" s="9">
        <v>2007</v>
      </c>
      <c r="B19" s="10" t="s">
        <v>44</v>
      </c>
      <c r="C19" s="9" t="s">
        <v>52</v>
      </c>
      <c r="D19" s="10" t="s">
        <v>53</v>
      </c>
      <c r="E19" s="10" t="s">
        <v>54</v>
      </c>
      <c r="F19" s="11">
        <v>39196</v>
      </c>
      <c r="G19" s="10">
        <v>71178</v>
      </c>
      <c r="H19" s="50">
        <v>1608</v>
      </c>
      <c r="I19" s="10" t="s">
        <v>55</v>
      </c>
    </row>
    <row r="20" spans="1:9" x14ac:dyDescent="0.2">
      <c r="A20" s="9">
        <v>2013</v>
      </c>
      <c r="B20" s="10" t="s">
        <v>44</v>
      </c>
      <c r="C20" s="9">
        <v>2500</v>
      </c>
      <c r="D20" s="10" t="s">
        <v>56</v>
      </c>
      <c r="E20" s="10" t="s">
        <v>57</v>
      </c>
      <c r="F20" s="11">
        <v>41417</v>
      </c>
      <c r="G20" s="10">
        <v>100645</v>
      </c>
      <c r="H20" s="50">
        <v>9002</v>
      </c>
      <c r="I20" s="10" t="s">
        <v>58</v>
      </c>
    </row>
    <row r="21" spans="1:9" x14ac:dyDescent="0.2">
      <c r="A21" s="9">
        <v>2012</v>
      </c>
      <c r="B21" s="10" t="s">
        <v>44</v>
      </c>
      <c r="C21" s="9" t="s">
        <v>59</v>
      </c>
      <c r="D21" s="10" t="s">
        <v>60</v>
      </c>
      <c r="E21" s="10" t="s">
        <v>61</v>
      </c>
      <c r="F21" s="11">
        <v>41080</v>
      </c>
      <c r="G21" s="10">
        <v>156591</v>
      </c>
      <c r="H21" s="49">
        <v>6991</v>
      </c>
      <c r="I21" s="29" t="s">
        <v>62</v>
      </c>
    </row>
    <row r="22" spans="1:9" x14ac:dyDescent="0.2">
      <c r="A22" s="9">
        <v>2012</v>
      </c>
      <c r="B22" s="10" t="s">
        <v>44</v>
      </c>
      <c r="C22" s="9" t="s">
        <v>59</v>
      </c>
      <c r="D22" s="10" t="s">
        <v>63</v>
      </c>
      <c r="E22" s="10" t="s">
        <v>64</v>
      </c>
      <c r="F22" s="11">
        <v>41080</v>
      </c>
      <c r="G22" s="10">
        <v>119403</v>
      </c>
      <c r="H22" s="49">
        <v>5231</v>
      </c>
      <c r="I22" s="29" t="s">
        <v>62</v>
      </c>
    </row>
    <row r="23" spans="1:9" x14ac:dyDescent="0.2">
      <c r="A23" s="9">
        <v>2012</v>
      </c>
      <c r="B23" s="10" t="s">
        <v>44</v>
      </c>
      <c r="C23" s="9" t="s">
        <v>59</v>
      </c>
      <c r="D23" s="10" t="s">
        <v>65</v>
      </c>
      <c r="E23" s="10" t="s">
        <v>66</v>
      </c>
      <c r="F23" s="11">
        <v>41080</v>
      </c>
      <c r="G23" s="48">
        <v>149757</v>
      </c>
      <c r="H23" s="49">
        <v>4989</v>
      </c>
      <c r="I23" s="29" t="s">
        <v>62</v>
      </c>
    </row>
    <row r="24" spans="1:9" x14ac:dyDescent="0.2">
      <c r="A24" s="9">
        <v>2009</v>
      </c>
      <c r="B24" s="10" t="s">
        <v>44</v>
      </c>
      <c r="C24" s="9" t="s">
        <v>68</v>
      </c>
      <c r="D24" s="10" t="s">
        <v>69</v>
      </c>
      <c r="E24" s="10" t="s">
        <v>70</v>
      </c>
      <c r="F24" s="11">
        <v>39897</v>
      </c>
      <c r="G24" s="49">
        <v>153382</v>
      </c>
      <c r="H24" s="49">
        <v>1134</v>
      </c>
      <c r="I24" s="29" t="s">
        <v>71</v>
      </c>
    </row>
    <row r="25" spans="1:9" x14ac:dyDescent="0.2">
      <c r="A25" s="9">
        <v>2009</v>
      </c>
      <c r="B25" s="10" t="s">
        <v>72</v>
      </c>
      <c r="C25" s="9" t="s">
        <v>73</v>
      </c>
      <c r="D25" s="10" t="s">
        <v>74</v>
      </c>
      <c r="E25" s="10" t="s">
        <v>75</v>
      </c>
      <c r="F25" s="11">
        <v>40155</v>
      </c>
      <c r="G25" s="10">
        <v>73753</v>
      </c>
      <c r="H25" s="50">
        <v>4334</v>
      </c>
      <c r="I25" s="10" t="s">
        <v>71</v>
      </c>
    </row>
    <row r="26" spans="1:9" x14ac:dyDescent="0.2">
      <c r="A26" s="9">
        <v>2008</v>
      </c>
      <c r="B26" s="10" t="s">
        <v>30</v>
      </c>
      <c r="C26" s="9" t="s">
        <v>76</v>
      </c>
      <c r="D26" s="10" t="s">
        <v>77</v>
      </c>
      <c r="E26" s="10" t="s">
        <v>78</v>
      </c>
      <c r="F26" s="11">
        <v>39644</v>
      </c>
      <c r="G26" s="10">
        <v>104206</v>
      </c>
      <c r="H26" s="49">
        <v>1826</v>
      </c>
      <c r="I26" s="30" t="s">
        <v>62</v>
      </c>
    </row>
    <row r="27" spans="1:9" x14ac:dyDescent="0.2">
      <c r="A27" s="9">
        <v>2009</v>
      </c>
      <c r="B27" s="10" t="s">
        <v>26</v>
      </c>
      <c r="C27" s="9" t="s">
        <v>79</v>
      </c>
      <c r="D27" s="10" t="s">
        <v>80</v>
      </c>
      <c r="E27" s="10" t="s">
        <v>81</v>
      </c>
      <c r="F27" s="11">
        <v>39961</v>
      </c>
      <c r="G27" s="10">
        <v>79490</v>
      </c>
      <c r="H27" s="50">
        <v>2032</v>
      </c>
      <c r="I27" s="12" t="s">
        <v>82</v>
      </c>
    </row>
    <row r="28" spans="1:9" x14ac:dyDescent="0.2">
      <c r="A28" s="9">
        <v>1999</v>
      </c>
      <c r="B28" s="10" t="s">
        <v>44</v>
      </c>
      <c r="C28" s="9" t="s">
        <v>85</v>
      </c>
      <c r="D28" s="10" t="s">
        <v>86</v>
      </c>
      <c r="E28" s="10" t="s">
        <v>87</v>
      </c>
      <c r="F28" s="11">
        <v>36340</v>
      </c>
      <c r="G28" s="50">
        <v>78375</v>
      </c>
      <c r="H28" s="50">
        <v>29</v>
      </c>
      <c r="I28" s="10" t="s">
        <v>88</v>
      </c>
    </row>
    <row r="29" spans="1:9" x14ac:dyDescent="0.2">
      <c r="A29" s="9">
        <v>2011</v>
      </c>
      <c r="B29" s="10" t="s">
        <v>26</v>
      </c>
      <c r="C29" s="9" t="s">
        <v>89</v>
      </c>
      <c r="D29" s="10" t="s">
        <v>90</v>
      </c>
      <c r="E29" s="10" t="s">
        <v>91</v>
      </c>
      <c r="F29" s="11">
        <v>40722</v>
      </c>
      <c r="G29" s="50">
        <v>82898</v>
      </c>
      <c r="H29" s="50">
        <v>0</v>
      </c>
      <c r="I29" s="10" t="s">
        <v>92</v>
      </c>
    </row>
    <row r="30" spans="1:9" x14ac:dyDescent="0.2">
      <c r="A30" s="9">
        <v>2011</v>
      </c>
      <c r="B30" s="10" t="s">
        <v>26</v>
      </c>
      <c r="C30" s="9" t="s">
        <v>93</v>
      </c>
      <c r="D30" s="10" t="s">
        <v>94</v>
      </c>
      <c r="E30" s="10" t="s">
        <v>95</v>
      </c>
      <c r="F30" s="11">
        <v>40702</v>
      </c>
      <c r="G30" s="50">
        <v>107729</v>
      </c>
      <c r="H30" s="50">
        <v>13181</v>
      </c>
      <c r="I30" s="10" t="s">
        <v>96</v>
      </c>
    </row>
    <row r="31" spans="1:9" x14ac:dyDescent="0.2">
      <c r="A31" s="9">
        <v>2007</v>
      </c>
      <c r="B31" s="10" t="s">
        <v>44</v>
      </c>
      <c r="C31" s="9" t="s">
        <v>97</v>
      </c>
      <c r="D31" s="10" t="s">
        <v>98</v>
      </c>
      <c r="E31" s="10" t="s">
        <v>99</v>
      </c>
      <c r="F31" s="11">
        <v>39143</v>
      </c>
      <c r="G31" s="50">
        <v>37364</v>
      </c>
      <c r="H31" s="50">
        <v>566</v>
      </c>
      <c r="I31" s="10" t="s">
        <v>25</v>
      </c>
    </row>
    <row r="32" spans="1:9" x14ac:dyDescent="0.2">
      <c r="A32" s="9">
        <v>2006</v>
      </c>
      <c r="B32" s="10" t="s">
        <v>17</v>
      </c>
      <c r="C32" s="9" t="s">
        <v>22</v>
      </c>
      <c r="D32" s="10" t="s">
        <v>100</v>
      </c>
      <c r="E32" s="10" t="s">
        <v>101</v>
      </c>
      <c r="F32" s="11">
        <v>38884</v>
      </c>
      <c r="G32" s="50">
        <v>52769</v>
      </c>
      <c r="H32" s="50">
        <v>4275</v>
      </c>
      <c r="I32" s="10" t="s">
        <v>40</v>
      </c>
    </row>
    <row r="33" spans="1:9" x14ac:dyDescent="0.2">
      <c r="A33" s="9">
        <v>2008</v>
      </c>
      <c r="B33" s="10" t="s">
        <v>44</v>
      </c>
      <c r="C33" s="9" t="s">
        <v>83</v>
      </c>
      <c r="D33" s="10" t="s">
        <v>102</v>
      </c>
      <c r="E33" s="10" t="s">
        <v>103</v>
      </c>
      <c r="F33" s="11">
        <v>39555</v>
      </c>
      <c r="G33" s="50">
        <v>41172</v>
      </c>
      <c r="H33" s="50">
        <v>2876</v>
      </c>
      <c r="I33" s="10" t="s">
        <v>40</v>
      </c>
    </row>
    <row r="34" spans="1:9" x14ac:dyDescent="0.2">
      <c r="A34" s="9">
        <v>2008</v>
      </c>
      <c r="B34" s="10" t="s">
        <v>26</v>
      </c>
      <c r="C34" s="9" t="s">
        <v>104</v>
      </c>
      <c r="D34" s="10" t="s">
        <v>105</v>
      </c>
      <c r="E34" s="10" t="s">
        <v>106</v>
      </c>
      <c r="F34" s="11">
        <v>39514</v>
      </c>
      <c r="G34" s="50">
        <v>49890</v>
      </c>
      <c r="H34" s="50">
        <v>3872</v>
      </c>
      <c r="I34" s="10" t="s">
        <v>36</v>
      </c>
    </row>
    <row r="35" spans="1:9" x14ac:dyDescent="0.2">
      <c r="A35" s="9">
        <v>2004</v>
      </c>
      <c r="B35" s="10" t="s">
        <v>30</v>
      </c>
      <c r="C35" s="9" t="s">
        <v>107</v>
      </c>
      <c r="D35" s="10" t="s">
        <v>108</v>
      </c>
      <c r="E35" s="12" t="s">
        <v>109</v>
      </c>
      <c r="F35" s="11">
        <v>40955</v>
      </c>
      <c r="G35" s="50">
        <v>61079</v>
      </c>
      <c r="H35" s="50">
        <v>1205</v>
      </c>
      <c r="I35" s="10" t="s">
        <v>36</v>
      </c>
    </row>
    <row r="36" spans="1:9" x14ac:dyDescent="0.2">
      <c r="A36" s="9">
        <v>2008</v>
      </c>
      <c r="B36" s="10" t="s">
        <v>26</v>
      </c>
      <c r="C36" s="9" t="s">
        <v>104</v>
      </c>
      <c r="D36" s="10" t="s">
        <v>110</v>
      </c>
      <c r="E36" s="10" t="s">
        <v>111</v>
      </c>
      <c r="F36" s="11">
        <v>39514</v>
      </c>
      <c r="G36" s="50">
        <v>40624</v>
      </c>
      <c r="H36" s="50">
        <v>493</v>
      </c>
      <c r="I36" s="10" t="s">
        <v>112</v>
      </c>
    </row>
    <row r="37" spans="1:9" x14ac:dyDescent="0.2">
      <c r="A37" s="9">
        <v>2008</v>
      </c>
      <c r="B37" s="10" t="s">
        <v>44</v>
      </c>
      <c r="C37" s="9" t="s">
        <v>83</v>
      </c>
      <c r="D37" s="10" t="s">
        <v>113</v>
      </c>
      <c r="E37" s="10" t="s">
        <v>114</v>
      </c>
      <c r="F37" s="11">
        <v>39615</v>
      </c>
      <c r="G37" s="50">
        <v>52375</v>
      </c>
      <c r="H37" s="50">
        <v>4141</v>
      </c>
      <c r="I37" s="10" t="s">
        <v>55</v>
      </c>
    </row>
    <row r="38" spans="1:9" x14ac:dyDescent="0.2">
      <c r="A38" s="9">
        <v>2008</v>
      </c>
      <c r="B38" s="10" t="s">
        <v>26</v>
      </c>
      <c r="C38" s="9" t="s">
        <v>115</v>
      </c>
      <c r="D38" s="10" t="s">
        <v>116</v>
      </c>
      <c r="E38" s="10" t="s">
        <v>117</v>
      </c>
      <c r="F38" s="11">
        <v>39615</v>
      </c>
      <c r="G38" s="50">
        <v>63570</v>
      </c>
      <c r="H38" s="50">
        <v>467</v>
      </c>
      <c r="I38" s="10" t="s">
        <v>55</v>
      </c>
    </row>
    <row r="39" spans="1:9" x14ac:dyDescent="0.2">
      <c r="A39" s="9">
        <v>2002</v>
      </c>
      <c r="B39" s="10" t="s">
        <v>118</v>
      </c>
      <c r="C39" s="9">
        <v>1500</v>
      </c>
      <c r="D39" s="10" t="s">
        <v>119</v>
      </c>
      <c r="E39" s="10" t="s">
        <v>120</v>
      </c>
      <c r="F39" s="11">
        <v>39562</v>
      </c>
      <c r="G39" s="50">
        <v>122921</v>
      </c>
      <c r="H39" s="50">
        <v>3118</v>
      </c>
      <c r="I39" s="10" t="s">
        <v>121</v>
      </c>
    </row>
    <row r="40" spans="1:9" x14ac:dyDescent="0.2">
      <c r="A40" s="9">
        <v>2001</v>
      </c>
      <c r="B40" s="10" t="s">
        <v>26</v>
      </c>
      <c r="C40" s="9" t="s">
        <v>115</v>
      </c>
      <c r="D40" s="10" t="s">
        <v>122</v>
      </c>
      <c r="E40" s="10" t="s">
        <v>123</v>
      </c>
      <c r="F40" s="11">
        <v>39562</v>
      </c>
      <c r="G40" s="50">
        <v>96432</v>
      </c>
      <c r="H40" s="50">
        <v>4411</v>
      </c>
      <c r="I40" s="10" t="s">
        <v>36</v>
      </c>
    </row>
    <row r="41" spans="1:9" x14ac:dyDescent="0.2">
      <c r="A41" s="9">
        <v>2004</v>
      </c>
      <c r="B41" s="10" t="s">
        <v>26</v>
      </c>
      <c r="C41" s="9" t="s">
        <v>115</v>
      </c>
      <c r="D41" s="10" t="s">
        <v>124</v>
      </c>
      <c r="E41" s="10" t="s">
        <v>125</v>
      </c>
      <c r="F41" s="11">
        <v>39562</v>
      </c>
      <c r="G41" s="50">
        <v>116746</v>
      </c>
      <c r="H41" s="50">
        <v>4324</v>
      </c>
      <c r="I41" s="10" t="s">
        <v>40</v>
      </c>
    </row>
    <row r="42" spans="1:9" x14ac:dyDescent="0.2">
      <c r="A42" s="9">
        <v>2001</v>
      </c>
      <c r="B42" s="10" t="s">
        <v>44</v>
      </c>
      <c r="C42" s="9" t="s">
        <v>83</v>
      </c>
      <c r="D42" s="10" t="s">
        <v>126</v>
      </c>
      <c r="E42" s="10" t="s">
        <v>127</v>
      </c>
      <c r="F42" s="11">
        <v>39562</v>
      </c>
      <c r="G42" s="50">
        <v>60391</v>
      </c>
      <c r="H42" s="50">
        <v>0</v>
      </c>
      <c r="I42" s="10" t="s">
        <v>36</v>
      </c>
    </row>
    <row r="43" spans="1:9" x14ac:dyDescent="0.2">
      <c r="A43" s="9">
        <v>2001</v>
      </c>
      <c r="B43" s="10" t="s">
        <v>44</v>
      </c>
      <c r="C43" s="9" t="s">
        <v>83</v>
      </c>
      <c r="D43" s="10" t="s">
        <v>128</v>
      </c>
      <c r="E43" s="10" t="s">
        <v>129</v>
      </c>
      <c r="F43" s="11">
        <v>39562</v>
      </c>
      <c r="G43" s="50">
        <v>96479</v>
      </c>
      <c r="H43" s="50">
        <v>0</v>
      </c>
      <c r="I43" s="10" t="s">
        <v>36</v>
      </c>
    </row>
    <row r="44" spans="1:9" x14ac:dyDescent="0.2">
      <c r="A44" s="9">
        <v>2003</v>
      </c>
      <c r="B44" s="10" t="s">
        <v>118</v>
      </c>
      <c r="C44" s="9">
        <v>1500</v>
      </c>
      <c r="D44" s="10" t="s">
        <v>130</v>
      </c>
      <c r="E44" s="10" t="s">
        <v>131</v>
      </c>
      <c r="F44" s="11">
        <v>39589</v>
      </c>
      <c r="G44" s="47">
        <v>114612</v>
      </c>
      <c r="H44" s="50">
        <v>3154</v>
      </c>
      <c r="I44" s="12" t="s">
        <v>132</v>
      </c>
    </row>
    <row r="45" spans="1:9" x14ac:dyDescent="0.2">
      <c r="A45" s="9">
        <v>2005</v>
      </c>
      <c r="B45" s="10" t="s">
        <v>118</v>
      </c>
      <c r="C45" s="9">
        <v>1500</v>
      </c>
      <c r="D45" s="10" t="s">
        <v>133</v>
      </c>
      <c r="E45" s="10" t="s">
        <v>134</v>
      </c>
      <c r="F45" s="11">
        <v>39589</v>
      </c>
      <c r="G45" s="49">
        <v>112120</v>
      </c>
      <c r="H45" s="49">
        <v>3689</v>
      </c>
      <c r="I45" s="10" t="s">
        <v>36</v>
      </c>
    </row>
    <row r="46" spans="1:9" x14ac:dyDescent="0.2">
      <c r="A46" s="9">
        <v>2001</v>
      </c>
      <c r="B46" s="10" t="s">
        <v>118</v>
      </c>
      <c r="C46" s="9">
        <v>1500</v>
      </c>
      <c r="D46" s="10" t="s">
        <v>135</v>
      </c>
      <c r="E46" s="10" t="s">
        <v>136</v>
      </c>
      <c r="F46" s="11">
        <v>39589</v>
      </c>
      <c r="G46" s="50">
        <v>105629</v>
      </c>
      <c r="H46" s="50">
        <v>3335</v>
      </c>
      <c r="I46" s="10" t="s">
        <v>137</v>
      </c>
    </row>
    <row r="47" spans="1:9" x14ac:dyDescent="0.2">
      <c r="A47" s="9">
        <v>2016</v>
      </c>
      <c r="B47" s="10" t="s">
        <v>26</v>
      </c>
      <c r="C47" s="9" t="s">
        <v>139</v>
      </c>
      <c r="D47" s="10" t="s">
        <v>140</v>
      </c>
      <c r="E47" s="10" t="s">
        <v>141</v>
      </c>
      <c r="F47" s="11">
        <v>42482</v>
      </c>
      <c r="G47" s="50">
        <v>92914</v>
      </c>
      <c r="H47" s="50">
        <v>7171</v>
      </c>
      <c r="I47" s="10" t="s">
        <v>84</v>
      </c>
    </row>
    <row r="48" spans="1:9" x14ac:dyDescent="0.2">
      <c r="A48" s="13">
        <v>2016</v>
      </c>
      <c r="B48" t="s">
        <v>26</v>
      </c>
      <c r="C48" s="13" t="s">
        <v>139</v>
      </c>
      <c r="D48" s="14" t="s">
        <v>143</v>
      </c>
      <c r="E48" s="14" t="s">
        <v>142</v>
      </c>
      <c r="F48" s="15">
        <v>42482</v>
      </c>
      <c r="G48" s="52">
        <v>97795</v>
      </c>
      <c r="H48" s="52">
        <v>1725</v>
      </c>
      <c r="I48" s="14" t="s">
        <v>84</v>
      </c>
    </row>
    <row r="49" spans="1:9" x14ac:dyDescent="0.2">
      <c r="A49" s="9">
        <v>2009</v>
      </c>
      <c r="B49" s="10" t="s">
        <v>26</v>
      </c>
      <c r="C49" s="9" t="s">
        <v>144</v>
      </c>
      <c r="D49" s="10" t="s">
        <v>145</v>
      </c>
      <c r="E49" s="10" t="s">
        <v>152</v>
      </c>
      <c r="F49" s="11">
        <v>42643</v>
      </c>
      <c r="G49" s="50">
        <v>180837</v>
      </c>
      <c r="H49" s="50">
        <v>3866</v>
      </c>
      <c r="I49" s="10" t="s">
        <v>84</v>
      </c>
    </row>
    <row r="50" spans="1:9" x14ac:dyDescent="0.2">
      <c r="A50" s="9">
        <v>2017</v>
      </c>
      <c r="B50" s="10" t="s">
        <v>26</v>
      </c>
      <c r="C50" s="9" t="s">
        <v>146</v>
      </c>
      <c r="D50" s="10" t="s">
        <v>147</v>
      </c>
      <c r="E50" s="10" t="s">
        <v>153</v>
      </c>
      <c r="F50" s="19">
        <v>42622</v>
      </c>
      <c r="G50" s="48">
        <v>93150</v>
      </c>
      <c r="H50" s="49">
        <v>2848</v>
      </c>
      <c r="I50" s="29" t="s">
        <v>62</v>
      </c>
    </row>
    <row r="51" spans="1:9" x14ac:dyDescent="0.2">
      <c r="A51" s="9">
        <v>2017</v>
      </c>
      <c r="B51" s="10" t="s">
        <v>26</v>
      </c>
      <c r="C51" s="9" t="s">
        <v>146</v>
      </c>
      <c r="D51" s="10" t="s">
        <v>148</v>
      </c>
      <c r="E51" s="10" t="s">
        <v>154</v>
      </c>
      <c r="F51" s="19">
        <v>42660</v>
      </c>
      <c r="G51" s="48">
        <v>88521</v>
      </c>
      <c r="H51" s="49">
        <v>10789</v>
      </c>
      <c r="I51" s="29" t="s">
        <v>62</v>
      </c>
    </row>
    <row r="52" spans="1:9" x14ac:dyDescent="0.2">
      <c r="A52" s="9">
        <v>2017</v>
      </c>
      <c r="B52" s="10" t="s">
        <v>44</v>
      </c>
      <c r="C52" s="9" t="s">
        <v>149</v>
      </c>
      <c r="D52" s="10" t="s">
        <v>150</v>
      </c>
      <c r="E52" s="10" t="s">
        <v>155</v>
      </c>
      <c r="F52" s="19">
        <v>42892</v>
      </c>
      <c r="G52" s="50">
        <v>61734</v>
      </c>
      <c r="H52" s="50">
        <v>8664</v>
      </c>
      <c r="I52" s="10" t="s">
        <v>84</v>
      </c>
    </row>
    <row r="53" spans="1:9" x14ac:dyDescent="0.2">
      <c r="A53" s="22">
        <v>2018</v>
      </c>
      <c r="B53" s="23" t="s">
        <v>44</v>
      </c>
      <c r="C53" s="22" t="s">
        <v>67</v>
      </c>
      <c r="D53" s="23" t="s">
        <v>156</v>
      </c>
      <c r="E53" s="23" t="s">
        <v>157</v>
      </c>
      <c r="F53" s="19">
        <v>43131</v>
      </c>
      <c r="G53" s="51">
        <v>112853</v>
      </c>
      <c r="H53" s="53">
        <v>21382</v>
      </c>
      <c r="I53" s="23" t="s">
        <v>62</v>
      </c>
    </row>
    <row r="54" spans="1:9" x14ac:dyDescent="0.2">
      <c r="A54" s="9">
        <v>2018</v>
      </c>
      <c r="B54" s="10" t="s">
        <v>44</v>
      </c>
      <c r="C54" s="9" t="s">
        <v>67</v>
      </c>
      <c r="D54" s="10" t="s">
        <v>158</v>
      </c>
      <c r="E54" s="12" t="s">
        <v>161</v>
      </c>
      <c r="F54" s="19">
        <v>43356</v>
      </c>
      <c r="G54" s="51">
        <v>92447</v>
      </c>
      <c r="H54" s="53">
        <v>18751</v>
      </c>
      <c r="I54" s="10" t="s">
        <v>62</v>
      </c>
    </row>
    <row r="55" spans="1:9" x14ac:dyDescent="0.2">
      <c r="A55" s="9">
        <v>2019</v>
      </c>
      <c r="B55" s="10" t="s">
        <v>26</v>
      </c>
      <c r="C55" s="9" t="s">
        <v>89</v>
      </c>
      <c r="D55" s="12" t="s">
        <v>169</v>
      </c>
      <c r="E55" s="12" t="s">
        <v>160</v>
      </c>
      <c r="F55" s="19">
        <v>43446</v>
      </c>
      <c r="G55" s="53">
        <v>108756</v>
      </c>
      <c r="H55" s="53">
        <v>20960</v>
      </c>
      <c r="I55" s="12" t="s">
        <v>92</v>
      </c>
    </row>
    <row r="56" spans="1:9" x14ac:dyDescent="0.2">
      <c r="A56" s="9">
        <v>2019</v>
      </c>
      <c r="B56" s="10" t="s">
        <v>44</v>
      </c>
      <c r="C56" s="9" t="s">
        <v>151</v>
      </c>
      <c r="D56" s="12" t="s">
        <v>159</v>
      </c>
      <c r="E56" s="12" t="s">
        <v>162</v>
      </c>
      <c r="F56" s="19">
        <v>43529</v>
      </c>
      <c r="G56" s="53">
        <v>72796</v>
      </c>
      <c r="H56" s="53">
        <v>6832</v>
      </c>
      <c r="I56" s="12" t="s">
        <v>84</v>
      </c>
    </row>
    <row r="57" spans="1:9" x14ac:dyDescent="0.2">
      <c r="A57" s="9">
        <v>2020</v>
      </c>
      <c r="B57" s="10" t="s">
        <v>44</v>
      </c>
      <c r="C57" s="9" t="s">
        <v>151</v>
      </c>
      <c r="D57" s="12" t="s">
        <v>167</v>
      </c>
      <c r="E57" s="12" t="s">
        <v>175</v>
      </c>
      <c r="F57" s="11">
        <v>43906</v>
      </c>
      <c r="G57" s="50">
        <v>57890</v>
      </c>
      <c r="H57" s="50">
        <v>14369</v>
      </c>
      <c r="I57" s="12" t="s">
        <v>84</v>
      </c>
    </row>
    <row r="58" spans="1:9" x14ac:dyDescent="0.2">
      <c r="A58" s="9">
        <v>2020</v>
      </c>
      <c r="B58" s="10" t="s">
        <v>44</v>
      </c>
      <c r="C58" s="9" t="s">
        <v>68</v>
      </c>
      <c r="D58" s="12" t="s">
        <v>168</v>
      </c>
      <c r="E58" s="38" t="s">
        <v>175</v>
      </c>
      <c r="F58" s="11">
        <v>44008</v>
      </c>
      <c r="G58" s="50">
        <v>71757</v>
      </c>
      <c r="H58" s="50">
        <v>19987</v>
      </c>
      <c r="I58" s="12" t="s">
        <v>62</v>
      </c>
    </row>
    <row r="59" spans="1:9" x14ac:dyDescent="0.2">
      <c r="A59" s="62">
        <v>2017</v>
      </c>
      <c r="B59" s="32" t="s">
        <v>44</v>
      </c>
      <c r="C59" s="66" t="s">
        <v>171</v>
      </c>
      <c r="D59" s="67" t="s">
        <v>172</v>
      </c>
      <c r="E59" s="68" t="s">
        <v>176</v>
      </c>
      <c r="F59" s="69">
        <v>44595</v>
      </c>
      <c r="G59" s="70">
        <v>13965</v>
      </c>
      <c r="H59" s="54">
        <v>3826</v>
      </c>
      <c r="I59" s="33" t="s">
        <v>25</v>
      </c>
    </row>
    <row r="60" spans="1:9" x14ac:dyDescent="0.2">
      <c r="A60" s="31">
        <v>2019</v>
      </c>
      <c r="B60" s="29" t="s">
        <v>44</v>
      </c>
      <c r="C60" s="31" t="s">
        <v>173</v>
      </c>
      <c r="D60" s="30" t="s">
        <v>174</v>
      </c>
      <c r="E60" s="40" t="s">
        <v>177</v>
      </c>
      <c r="F60" s="41">
        <v>44595</v>
      </c>
      <c r="G60" s="48">
        <v>64964</v>
      </c>
      <c r="H60" s="49">
        <v>18075</v>
      </c>
      <c r="I60" s="30" t="s">
        <v>62</v>
      </c>
    </row>
    <row r="61" spans="1:9" x14ac:dyDescent="0.2">
      <c r="A61" s="31">
        <v>2021</v>
      </c>
      <c r="B61" s="29" t="s">
        <v>44</v>
      </c>
      <c r="C61" s="31" t="s">
        <v>151</v>
      </c>
      <c r="D61" s="30" t="s">
        <v>178</v>
      </c>
      <c r="E61" s="40" t="s">
        <v>179</v>
      </c>
      <c r="F61" s="41">
        <v>44816</v>
      </c>
      <c r="G61" s="48">
        <v>34982</v>
      </c>
      <c r="H61" s="49">
        <v>24431</v>
      </c>
      <c r="I61" s="30" t="s">
        <v>84</v>
      </c>
    </row>
    <row r="62" spans="1:9" x14ac:dyDescent="0.2">
      <c r="A62" s="31">
        <v>2013</v>
      </c>
      <c r="B62" s="71" t="s">
        <v>185</v>
      </c>
      <c r="C62" s="72" t="s">
        <v>186</v>
      </c>
      <c r="D62" t="s">
        <v>187</v>
      </c>
      <c r="E62" s="72" t="s">
        <v>188</v>
      </c>
      <c r="F62" s="41">
        <v>45005</v>
      </c>
      <c r="G62" s="48">
        <v>147186</v>
      </c>
      <c r="H62" s="49">
        <v>772</v>
      </c>
      <c r="I62" s="71" t="s">
        <v>189</v>
      </c>
    </row>
    <row r="63" spans="1:9" x14ac:dyDescent="0.2">
      <c r="A63" s="31">
        <v>2023</v>
      </c>
      <c r="B63" s="71" t="s">
        <v>44</v>
      </c>
      <c r="C63" s="72" t="s">
        <v>149</v>
      </c>
      <c r="D63" s="30" t="s">
        <v>181</v>
      </c>
      <c r="E63" s="71" t="s">
        <v>182</v>
      </c>
      <c r="F63" s="39">
        <v>45217</v>
      </c>
      <c r="G63" s="49">
        <v>7720</v>
      </c>
      <c r="H63" s="49">
        <v>7709</v>
      </c>
      <c r="I63" s="71" t="s">
        <v>84</v>
      </c>
    </row>
    <row r="64" spans="1:9" x14ac:dyDescent="0.2">
      <c r="A64" s="9">
        <v>2023</v>
      </c>
      <c r="B64" s="59" t="s">
        <v>44</v>
      </c>
      <c r="C64" s="73" t="s">
        <v>149</v>
      </c>
      <c r="D64" s="59" t="s">
        <v>183</v>
      </c>
      <c r="E64" s="59" t="s">
        <v>184</v>
      </c>
      <c r="F64" s="11">
        <v>45209</v>
      </c>
      <c r="G64" s="50">
        <v>7820</v>
      </c>
      <c r="H64" s="50">
        <v>7809</v>
      </c>
      <c r="I64" s="59" t="s">
        <v>84</v>
      </c>
    </row>
    <row r="65" spans="1:9" ht="15.75" x14ac:dyDescent="0.25">
      <c r="A65" s="29"/>
      <c r="B65" s="60" t="s">
        <v>170</v>
      </c>
      <c r="C65" s="60">
        <v>57</v>
      </c>
      <c r="D65" s="29"/>
      <c r="E65" s="29"/>
      <c r="F65" s="29"/>
      <c r="G65" s="49"/>
      <c r="H65" s="61">
        <f>SUM(H8:H64)</f>
        <v>314327</v>
      </c>
      <c r="I65" s="29"/>
    </row>
  </sheetData>
  <printOptions horizontalCentered="1"/>
  <pageMargins left="0.7" right="0.7" top="0.75" bottom="0.75" header="0.3" footer="0.3"/>
  <pageSetup scale="71" firstPageNumber="61" orientation="landscape" useFirstPageNumber="1" horizontalDpi="4294967295" verticalDpi="4294967295" r:id="rId1"/>
  <headerFooter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Sheet3</vt:lpstr>
      <vt:lpstr>Sheet3!Print_Area</vt:lpstr>
      <vt:lpstr>Sheet3!Print_Titles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Amber LaCaze</cp:lastModifiedBy>
  <cp:lastPrinted>2024-07-30T19:04:47Z</cp:lastPrinted>
  <dcterms:created xsi:type="dcterms:W3CDTF">2008-05-02T18:12:09Z</dcterms:created>
  <dcterms:modified xsi:type="dcterms:W3CDTF">2024-07-30T19:04:50Z</dcterms:modified>
</cp:coreProperties>
</file>